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Preços'!$A$13:$G$22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/>
  <c r="A5" l="1"/>
  <c r="A4"/>
  <c r="A3"/>
  <c r="E8" l="1"/>
  <c r="A6"/>
  <c r="A21"/>
  <c r="A22"/>
  <c r="A20"/>
  <c r="A19"/>
  <c r="A8"/>
  <c r="A7"/>
</calcChain>
</file>

<file path=xl/sharedStrings.xml><?xml version="1.0" encoding="utf-8"?>
<sst xmlns="http://schemas.openxmlformats.org/spreadsheetml/2006/main" count="56" uniqueCount="52">
  <si>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</si>
  <si>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</si>
  <si>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</si>
  <si>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</si>
  <si>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</si>
  <si>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</si>
  <si>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</si>
  <si>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</si>
  <si>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</si>
  <si>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</si>
  <si>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</si>
  <si>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</si>
  <si>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</si>
  <si>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</si>
  <si>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</si>
  <si>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</si>
  <si>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</si>
  <si>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</si>
  <si>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</si>
  <si>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</si>
  <si>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</si>
  <si>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</si>
  <si>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</si>
  <si>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</si>
  <si>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</si>
  <si>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</si>
  <si>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</si>
  <si>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</si>
  <si>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</si>
  <si>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</si>
  <si>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</si>
  <si>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</si>
  <si>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</si>
  <si>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</si>
  <si>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</si>
  <si>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</si>
  <si>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</si>
  <si>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</si>
  <si>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Prazo do Contrato: Entrega imediata</t>
  </si>
  <si>
    <t>Item</t>
  </si>
  <si>
    <t>MENOR PREÇO POR ITEM</t>
  </si>
  <si>
    <t>Sec. Saude</t>
  </si>
  <si>
    <t>DISPENSA ELETRÔNICA Nº 031/2025</t>
  </si>
  <si>
    <t>PROCESSO ADMINISTRATIVO N° 1575/2025 de 01/04/2025</t>
  </si>
  <si>
    <t>PJERJ - PROTETOR SOLAR CONTRA LUPÚS</t>
  </si>
  <si>
    <t>PERÍODO DE PROPOSTAS: de 11/04/2025 até 16/04/2025 às 08:00hs</t>
  </si>
  <si>
    <t>PERÍODO DE LANCES: 16/04/2025 às 08:00 hs até 16/04/2024 as 14:00 hs</t>
  </si>
  <si>
    <t>1801.1030100312.233339032163500.170400</t>
  </si>
  <si>
    <t>O pagamento do objeto de que trata a DISPENSA ELETRÔNICA 031/2025, e consequente contrato serão efetuados pela Tesouraria do Fundo Municipal de Saúde nos termos do Art. 7 da Instrução Normativa SEGES/ME nº 77, de 2022.</t>
  </si>
  <si>
    <t>Protetor Solar MINESOL OIL CONTROL FPS 70 – frasco de 40 g</t>
  </si>
  <si>
    <t>Frasco</t>
  </si>
  <si>
    <t>Protetor Solar L’OREAL SOLAR EXPERTISE FPS 60 – frasco de 40 ml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</si>
</sst>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8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16" fillId="0" borderId="0" xfId="0" applyFont="1"/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3" fontId="16" fillId="0" borderId="0" xfId="0" applyNumberFormat="1" applyFont="1"/>
    <xf numFmtId="49" fontId="1" fillId="0" borderId="0" xfId="0" applyNumberFormat="1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justify" wrapText="1"/>
    </xf>
    <xf numFmtId="0" fontId="7" fillId="9" borderId="1" xfId="0" applyFont="1" applyFill="1" applyBorder="1" applyAlignment="1" applyProtection="1">
      <alignment horizontal="center" vertical="center" wrapText="1"/>
      <protection hidden="1"/>
    </xf>
    <xf numFmtId="168" fontId="7" fillId="9" borderId="1" xfId="0" applyNumberFormat="1" applyFont="1" applyFill="1" applyBorder="1" applyAlignment="1" applyProtection="1">
      <alignment horizontal="right" vertical="center" wrapText="1"/>
      <protection hidden="1"/>
    </xf>
    <xf numFmtId="168" fontId="8" fillId="0" borderId="1" xfId="0" applyNumberFormat="1" applyFont="1" applyBorder="1" applyAlignment="1" applyProtection="1">
      <alignment horizontal="center" vertical="center"/>
      <protection locked="0"/>
    </xf>
    <xf numFmtId="0" fontId="8" fillId="9" borderId="1" xfId="0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/>
  </cellXfs>
  <cellStyles count="3">
    <cellStyle name="Moeda" xfId="1" builtinId="4"/>
    <cellStyle name="Normal" xfId="0" builtinId="0"/>
    <cellStyle name="Separador de milhares" xfId="2" builtinId="3"/>
  </cellStyles>
  <dxfs count="12"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colors>
    <mruColors>
      <color rgb="FF808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300546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138079" y="732691"/>
          <a:ext cx="1822123" cy="905912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100" b="0" i="0" u="none" strike="noStrike" baseline="0">
                <a:solidFill>
                  <a:srgbClr val="000000"/>
                </a:solidFill>
                <a:latin typeface="Arial" pitchFamily="34" charset="0"/>
                <a:cs typeface="Arial" pitchFamily="34" charset="0"/>
              </a:rPr>
              <a:t>1575 / 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3"/>
  <sheetViews>
    <sheetView tabSelected="1" zoomScale="130" zoomScaleNormal="130" zoomScaleSheetLayoutView="100" workbookViewId="0">
      <selection activeCell="G16" sqref="G16"/>
    </sheetView>
  </sheetViews>
  <sheetFormatPr defaultColWidth="9.125" defaultRowHeight="12.9"/>
  <cols>
    <col min="1" max="1" width="4.625" style="1" customWidth="1"/>
    <col min="2" max="2" width="51.375" style="2" customWidth="1"/>
    <col min="3" max="3" width="8.25" style="1" customWidth="1"/>
    <col min="4" max="4" width="8" style="1" customWidth="1"/>
    <col min="5" max="6" width="10.125" style="11" customWidth="1"/>
    <col min="7" max="7" width="10.125" style="10" customWidth="1"/>
    <col min="8" max="8" width="11.875" style="32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1"/>
    </row>
    <row r="2" spans="1:8">
      <c r="A2" s="59" t="s">
        <v>18</v>
      </c>
      <c r="B2" s="59"/>
      <c r="C2" s="59"/>
      <c r="D2" s="59"/>
      <c r="E2" s="59"/>
      <c r="F2" s="59"/>
      <c r="G2" s="59"/>
    </row>
    <row r="3" spans="1:8">
      <c r="A3" s="59" t="str">
        <f>UPPER(Dados!B1)</f>
        <v>DISPENSA ELETRÔNICA Nº 031/2025</v>
      </c>
      <c r="B3" s="59"/>
      <c r="C3" s="59"/>
      <c r="D3" s="59"/>
      <c r="E3" s="59"/>
      <c r="F3" s="59"/>
      <c r="G3" s="59"/>
    </row>
    <row r="4" spans="1:8">
      <c r="A4" s="57" t="str">
        <f>Dados!B4</f>
        <v>PERÍODO DE PROPOSTAS: de 11/04/2025 até 16/04/2025 às 08:00hs</v>
      </c>
      <c r="B4" s="57"/>
      <c r="C4" s="57"/>
      <c r="D4" s="57"/>
      <c r="E4" s="57"/>
      <c r="F4" s="57"/>
      <c r="G4" s="57"/>
    </row>
    <row r="5" spans="1:8">
      <c r="A5" s="57" t="str">
        <f>Dados!B5</f>
        <v>PERÍODO DE LANCES: 16/04/2025 às 08:00 hs até 16/04/2024 as 14:00 hs</v>
      </c>
      <c r="B5" s="57"/>
      <c r="C5" s="57"/>
      <c r="D5" s="57"/>
      <c r="E5" s="57"/>
      <c r="F5" s="57"/>
      <c r="G5" s="57"/>
    </row>
    <row r="6" spans="1:8">
      <c r="A6" s="60" t="str">
        <f>Dados!B3</f>
        <v>PJERJ - PROTETOR SOLAR CONTRA LUPÚS</v>
      </c>
      <c r="B6" s="60"/>
      <c r="C6" s="60"/>
      <c r="D6" s="60"/>
      <c r="E6" s="60"/>
      <c r="F6" s="60"/>
      <c r="G6" s="60"/>
    </row>
    <row r="7" spans="1:8">
      <c r="A7" s="59" t="str">
        <f>Dados!B2</f>
        <v>PROCESSO ADMINISTRATIVO N° 1575/2025 de 01/04/2025</v>
      </c>
      <c r="B7" s="59"/>
      <c r="C7" s="59"/>
      <c r="D7" s="59"/>
      <c r="E7" s="59"/>
      <c r="F7" s="59"/>
      <c r="G7" s="59"/>
    </row>
    <row r="8" spans="1:8">
      <c r="A8" s="41" t="str">
        <f>Dados!B8</f>
        <v>MENOR PREÇO POR ITEM</v>
      </c>
      <c r="B8" s="41"/>
      <c r="C8" s="57" t="s">
        <v>28</v>
      </c>
      <c r="D8" s="57"/>
      <c r="E8" s="58">
        <f>Dados!B9</f>
        <v>4417.92</v>
      </c>
      <c r="F8" s="58"/>
      <c r="G8" s="41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2"/>
      <c r="C10" s="62"/>
      <c r="D10" s="62"/>
      <c r="E10" s="62"/>
      <c r="F10" s="62"/>
      <c r="G10" s="62"/>
      <c r="H10" s="33"/>
    </row>
    <row r="11" spans="1:8" s="7" customFormat="1" ht="12.25" customHeight="1">
      <c r="A11" s="13" t="s">
        <v>1</v>
      </c>
      <c r="B11" s="63"/>
      <c r="C11" s="63"/>
      <c r="D11" s="63"/>
      <c r="E11" s="63"/>
      <c r="F11" s="63"/>
      <c r="G11" s="63"/>
      <c r="H11" s="33"/>
    </row>
    <row r="12" spans="1:8" s="7" customFormat="1" ht="12.25" customHeight="1">
      <c r="A12" s="13" t="s">
        <v>2</v>
      </c>
      <c r="B12" s="50"/>
      <c r="C12" s="24" t="s">
        <v>7</v>
      </c>
      <c r="D12" s="66"/>
      <c r="E12" s="66"/>
      <c r="F12" s="66"/>
      <c r="G12" s="66"/>
      <c r="H12" s="33"/>
    </row>
    <row r="13" spans="1:8" ht="4.75" customHeight="1">
      <c r="A13" s="3"/>
      <c r="B13" s="26"/>
      <c r="C13" s="26"/>
      <c r="D13" s="26"/>
      <c r="E13" s="40"/>
      <c r="F13" s="27"/>
      <c r="G13" s="28"/>
    </row>
    <row r="14" spans="1:8" s="7" customFormat="1" ht="21.75">
      <c r="A14" s="53" t="s">
        <v>39</v>
      </c>
      <c r="B14" s="53" t="s">
        <v>3</v>
      </c>
      <c r="C14" s="53" t="s">
        <v>4</v>
      </c>
      <c r="D14" s="53" t="s">
        <v>5</v>
      </c>
      <c r="E14" s="54" t="s">
        <v>24</v>
      </c>
      <c r="F14" s="54" t="s">
        <v>25</v>
      </c>
      <c r="G14" s="53" t="s">
        <v>6</v>
      </c>
      <c r="H14" s="33"/>
    </row>
    <row r="15" spans="1:8" s="7" customFormat="1" ht="11.55">
      <c r="A15" s="69">
        <v>1</v>
      </c>
      <c r="B15" s="70" t="s">
        <v>49</v>
      </c>
      <c r="C15" s="71" t="s">
        <v>50</v>
      </c>
      <c r="D15" s="71">
        <v>36</v>
      </c>
      <c r="E15" s="72"/>
      <c r="F15" s="73"/>
      <c r="G15" s="74"/>
      <c r="H15" s="33"/>
    </row>
    <row r="16" spans="1:8" s="7" customFormat="1" ht="11.55">
      <c r="A16" s="69">
        <v>2</v>
      </c>
      <c r="B16" s="75" t="s">
        <v>51</v>
      </c>
      <c r="C16" s="71" t="s">
        <v>50</v>
      </c>
      <c r="D16" s="71">
        <v>36</v>
      </c>
      <c r="E16" s="72"/>
      <c r="F16" s="73"/>
      <c r="G16" s="74"/>
      <c r="H16" s="33"/>
    </row>
    <row r="17" spans="1:8" s="25" customFormat="1" ht="8.85">
      <c r="A17" s="29"/>
      <c r="E17" s="38"/>
      <c r="F17" s="67" t="s">
        <v>26</v>
      </c>
      <c r="G17" s="68"/>
      <c r="H17" s="34"/>
    </row>
    <row r="18" spans="1:8" ht="14.3" customHeight="1">
      <c r="F18" s="64" t="str">
        <f>IF(SUM(G16:G16)=0,"",SUM(G16:G16))</f>
        <v/>
      </c>
      <c r="G18" s="65"/>
      <c r="H18" s="35"/>
    </row>
    <row r="19" spans="1:8" s="30" customFormat="1" ht="8.85">
      <c r="A19" s="61" t="str">
        <f>" - "&amp;Dados!B24</f>
        <v xml:space="preserve"> - A execução do objeto da presente licitação será realizada junto a Secretaria obedecendo, na íntegra, ao detalhamento do termo de referência (ANEXO II).</v>
      </c>
      <c r="B19" s="61"/>
      <c r="C19" s="61"/>
      <c r="D19" s="61"/>
      <c r="E19" s="61"/>
      <c r="F19" s="61"/>
      <c r="G19" s="61"/>
      <c r="H19" s="36"/>
    </row>
    <row r="20" spans="1:8" s="30" customFormat="1" ht="8.85">
      <c r="A20" s="61" t="str">
        <f>" - "&amp;Dados!B25</f>
        <v xml:space="preserve"> - A administração rejeitará, no todo ou em parte, o fornecimento executado em desacordo com os termos do Edital e seus anexos.</v>
      </c>
      <c r="B20" s="61"/>
      <c r="C20" s="61"/>
      <c r="D20" s="61"/>
      <c r="E20" s="61"/>
      <c r="F20" s="61"/>
      <c r="G20" s="61"/>
      <c r="H20" s="36"/>
    </row>
    <row r="21" spans="1:8" s="30" customFormat="1" ht="21.25" customHeight="1">
      <c r="A21" s="61" t="str">
        <f>" - "&amp;Dados!B26</f>
        <v xml:space="preserve"> - O pagamento do objeto de que trata a DISPENSA ELETRÔNICA 031/2025, e consequente contrato serão efetuados pela Tesouraria do Fundo Municipal de Saúde nos termos do Art. 7 da Instrução Normativa SEGES/ME nº 77, de 2022.</v>
      </c>
      <c r="B21" s="61"/>
      <c r="C21" s="61"/>
      <c r="D21" s="61"/>
      <c r="E21" s="61"/>
      <c r="F21" s="61"/>
      <c r="G21" s="61"/>
      <c r="H21" s="36"/>
    </row>
    <row r="22" spans="1:8" s="25" customFormat="1" ht="8.85">
      <c r="A22" s="61" t="str">
        <f>" - "&amp;Dados!B27</f>
        <v xml:space="preserve"> - Proposta válida por 60 (sessenta) dias</v>
      </c>
      <c r="B22" s="61"/>
      <c r="C22" s="61"/>
      <c r="D22" s="61"/>
      <c r="E22" s="61"/>
      <c r="F22" s="61"/>
      <c r="G22" s="61"/>
      <c r="H22" s="34"/>
    </row>
    <row r="23" spans="1:8">
      <c r="H23" s="37"/>
    </row>
    <row r="24" spans="1:8">
      <c r="H24" s="37"/>
    </row>
    <row r="25" spans="1:8">
      <c r="H25" s="37"/>
    </row>
    <row r="26" spans="1:8">
      <c r="H26" s="37"/>
    </row>
    <row r="27" spans="1:8">
      <c r="H27" s="37"/>
    </row>
    <row r="28" spans="1:8">
      <c r="H28" s="37"/>
    </row>
    <row r="29" spans="1:8" ht="12.75" customHeight="1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  <row r="33" spans="2:7">
      <c r="B33" s="1"/>
      <c r="G33" s="1"/>
    </row>
  </sheetData>
  <autoFilter ref="A13:G22"/>
  <mergeCells count="17">
    <mergeCell ref="A19:G19"/>
    <mergeCell ref="A20:G20"/>
    <mergeCell ref="A21:G21"/>
    <mergeCell ref="B10:G10"/>
    <mergeCell ref="A22:G22"/>
    <mergeCell ref="B11:G11"/>
    <mergeCell ref="F17:G17"/>
    <mergeCell ref="F18:G18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1" priority="10" stopIfTrue="1" operator="equal">
      <formula>$G$1</formula>
    </cfRule>
  </conditionalFormatting>
  <conditionalFormatting sqref="B10:G11">
    <cfRule type="cellIs" dxfId="10" priority="11" stopIfTrue="1" operator="equal">
      <formula>$J$1</formula>
    </cfRule>
  </conditionalFormatting>
  <conditionalFormatting sqref="D12:G12">
    <cfRule type="cellIs" dxfId="9" priority="26" stopIfTrue="1" operator="equal">
      <formula>$E$1</formula>
    </cfRule>
  </conditionalFormatting>
  <conditionalFormatting sqref="F16">
    <cfRule type="cellIs" dxfId="8" priority="13" stopIfTrue="1" operator="equal">
      <formula>""</formula>
    </cfRule>
  </conditionalFormatting>
  <conditionalFormatting sqref="F17">
    <cfRule type="expression" dxfId="7" priority="3" stopIfTrue="1">
      <formula>IF($J17="Empate",IF(H17=1,TRUE(),FALSE()),FALSE())</formula>
    </cfRule>
    <cfRule type="expression" dxfId="6" priority="4" stopIfTrue="1">
      <formula>IF(H17="&gt;",FALSE(),IF(H17&gt;0,TRUE(),FALSE()))</formula>
    </cfRule>
    <cfRule type="expression" dxfId="5" priority="5" stopIfTrue="1">
      <formula>IF(H17="&gt;",TRUE(),FALSE())</formula>
    </cfRule>
  </conditionalFormatting>
  <conditionalFormatting sqref="F18">
    <cfRule type="expression" dxfId="4" priority="6" stopIfTrue="1">
      <formula>IF($J17="OK",IF(H17=1,TRUE(),FALSE()),FALSE())</formula>
    </cfRule>
    <cfRule type="expression" dxfId="3" priority="7" stopIfTrue="1">
      <formula>IF($J17="Empate",IF(H17=1,TRUE(),FALSE()),FALSE())</formula>
    </cfRule>
    <cfRule type="expression" dxfId="2" priority="8" stopIfTrue="1">
      <formula>IF($J17="Empate",IF(H17=2,TRUE(),FALSE()),FALSE())</formula>
    </cfRule>
  </conditionalFormatting>
  <conditionalFormatting sqref="F15">
    <cfRule type="cellIs" dxfId="1" priority="1" stopIfTrue="1" operator="equal">
      <formula>""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C27" sqref="C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7" t="s">
        <v>42</v>
      </c>
      <c r="E1" s="4"/>
      <c r="F1" s="4"/>
      <c r="G1" s="4"/>
    </row>
    <row r="2" spans="1:7">
      <c r="A2" s="14" t="s">
        <v>9</v>
      </c>
      <c r="B2" s="47" t="s">
        <v>43</v>
      </c>
      <c r="E2" s="4"/>
      <c r="F2" s="4"/>
      <c r="G2" s="4"/>
    </row>
    <row r="3" spans="1:7">
      <c r="A3" s="14" t="s">
        <v>10</v>
      </c>
      <c r="B3" s="52" t="s">
        <v>44</v>
      </c>
      <c r="C3" s="5"/>
      <c r="E3" s="43"/>
      <c r="F3" s="4"/>
      <c r="G3" s="4"/>
    </row>
    <row r="4" spans="1:7">
      <c r="A4" s="14" t="s">
        <v>11</v>
      </c>
      <c r="B4" s="47" t="s">
        <v>45</v>
      </c>
      <c r="C4" s="5"/>
      <c r="E4" s="43"/>
      <c r="F4" s="4"/>
      <c r="G4" s="4"/>
    </row>
    <row r="5" spans="1:7">
      <c r="A5" s="14"/>
      <c r="B5" s="47" t="s">
        <v>46</v>
      </c>
      <c r="C5" s="5"/>
      <c r="E5" s="43"/>
      <c r="F5" s="4"/>
      <c r="G5" s="4"/>
    </row>
    <row r="6" spans="1:7">
      <c r="A6" s="14" t="s">
        <v>12</v>
      </c>
      <c r="B6" s="47" t="s">
        <v>36</v>
      </c>
      <c r="C6" s="5"/>
      <c r="E6" s="43"/>
      <c r="F6" s="4"/>
      <c r="G6" s="4"/>
    </row>
    <row r="7" spans="1:7">
      <c r="A7" s="14" t="s">
        <v>29</v>
      </c>
      <c r="B7" s="48" t="s">
        <v>37</v>
      </c>
      <c r="C7" s="5"/>
      <c r="E7" s="43"/>
      <c r="F7" s="4"/>
      <c r="G7" s="4"/>
    </row>
    <row r="8" spans="1:7">
      <c r="A8" s="14" t="s">
        <v>13</v>
      </c>
      <c r="B8" s="47" t="s">
        <v>40</v>
      </c>
      <c r="C8" s="5"/>
      <c r="E8" s="43"/>
      <c r="F8" s="4"/>
      <c r="G8" s="4"/>
    </row>
    <row r="9" spans="1:7">
      <c r="A9" s="23" t="s">
        <v>22</v>
      </c>
      <c r="B9" s="39">
        <v>4417.92</v>
      </c>
      <c r="C9" s="5"/>
      <c r="E9" s="43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5" t="s">
        <v>31</v>
      </c>
      <c r="E15" s="4"/>
      <c r="F15" s="4"/>
      <c r="G15" s="4"/>
    </row>
    <row r="16" spans="1:7">
      <c r="A16" s="45" t="s">
        <v>32</v>
      </c>
      <c r="E16" s="4"/>
      <c r="F16" s="4"/>
      <c r="G16" s="4"/>
    </row>
    <row r="17" spans="1:256">
      <c r="A17" s="45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22"/>
      <c r="D18" s="44"/>
      <c r="E18" s="44"/>
      <c r="F18" s="46"/>
      <c r="G18" s="44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56" t="s">
        <v>47</v>
      </c>
      <c r="C19" s="22"/>
      <c r="D19" s="22"/>
      <c r="E19" s="46"/>
      <c r="F19" s="46"/>
      <c r="G19" s="46"/>
      <c r="H19" s="22"/>
      <c r="I19" s="22"/>
      <c r="J19" s="22"/>
      <c r="K19" s="22"/>
      <c r="L19" s="22"/>
      <c r="M19" s="22"/>
      <c r="IV19" s="22"/>
    </row>
    <row r="20" spans="1:256">
      <c r="B20" s="22"/>
      <c r="C20" s="55"/>
      <c r="E20" s="4"/>
      <c r="F20" s="22"/>
      <c r="G20" s="22"/>
    </row>
    <row r="21" spans="1:256">
      <c r="B21" s="22"/>
      <c r="E21" s="42"/>
      <c r="F21" s="22"/>
      <c r="G21" s="22"/>
    </row>
    <row r="22" spans="1:256">
      <c r="E22" s="42"/>
      <c r="F22" s="42"/>
      <c r="G22" s="42"/>
    </row>
    <row r="23" spans="1:256">
      <c r="E23" s="42"/>
      <c r="F23" s="42"/>
      <c r="G23" s="42"/>
    </row>
    <row r="24" spans="1:256" ht="38.75">
      <c r="A24" s="18" t="s">
        <v>14</v>
      </c>
      <c r="B24" s="19" t="s">
        <v>35</v>
      </c>
      <c r="D24" s="51"/>
      <c r="E24" s="4"/>
      <c r="F24" s="4"/>
      <c r="G24" s="42"/>
    </row>
    <row r="25" spans="1:256" ht="25.85">
      <c r="A25" s="18" t="s">
        <v>15</v>
      </c>
      <c r="B25" s="19" t="s">
        <v>34</v>
      </c>
      <c r="D25" s="51"/>
      <c r="E25" s="4"/>
      <c r="F25" s="4"/>
      <c r="G25" s="42"/>
    </row>
    <row r="26" spans="1:256" ht="51.65">
      <c r="A26" s="18" t="s">
        <v>16</v>
      </c>
      <c r="B26" s="48" t="s">
        <v>48</v>
      </c>
      <c r="C26" s="8"/>
      <c r="E26" s="4"/>
      <c r="F26" s="4"/>
      <c r="G26" s="42"/>
    </row>
    <row r="27" spans="1:256" ht="25.85">
      <c r="A27" s="18" t="s">
        <v>17</v>
      </c>
      <c r="B27" s="19" t="s">
        <v>27</v>
      </c>
      <c r="E27" s="4"/>
      <c r="F27" s="4"/>
      <c r="G27" s="42"/>
    </row>
    <row r="28" spans="1:256">
      <c r="A28" s="18" t="s">
        <v>30</v>
      </c>
      <c r="B28" s="49" t="s">
        <v>38</v>
      </c>
      <c r="G28" s="4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2024-05-24T19:45:16Z</cp:lastPrinted>
  <dcterms:created xsi:type="dcterms:W3CDTF">2006-04-18T17:38:46Z</dcterms:created>
  <dcterms:modified xsi:type="dcterms:W3CDTF">2025-04-11T15:27:01Z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